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NI\Documents\Maestria en Sostenibilidad\Proyecto de grado\"/>
    </mc:Choice>
  </mc:AlternateContent>
  <xr:revisionPtr revIDLastSave="0" documentId="13_ncr:1_{8E3F1BF4-4095-4A6F-9707-7B6AAB6FDBD5}" xr6:coauthVersionLast="47" xr6:coauthVersionMax="47" xr10:uidLastSave="{00000000-0000-0000-0000-000000000000}"/>
  <bookViews>
    <workbookView xWindow="-108" yWindow="-108" windowWidth="23256" windowHeight="12456" xr2:uid="{445F5E93-E8F7-4528-82E9-1D785DC99F19}"/>
  </bookViews>
  <sheets>
    <sheet name="SROI" sheetId="1" r:id="rId1"/>
    <sheet name="Informacion insumos" sheetId="2" r:id="rId2"/>
    <sheet name="Informacion prox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C7" i="2"/>
</calcChain>
</file>

<file path=xl/sharedStrings.xml><?xml version="1.0" encoding="utf-8"?>
<sst xmlns="http://schemas.openxmlformats.org/spreadsheetml/2006/main" count="74" uniqueCount="70">
  <si>
    <t xml:space="preserve">MAESTRÍA EN SOSTENIBILIDAD </t>
  </si>
  <si>
    <t>Universidad EAFIT</t>
  </si>
  <si>
    <t>TEORÍA DEL CAMBIO</t>
  </si>
  <si>
    <t>GRUPO DE INTERÉS</t>
  </si>
  <si>
    <t>NECESIDAD O PROBLEMA A RESOLVER</t>
  </si>
  <si>
    <t xml:space="preserve">INSUMOS </t>
  </si>
  <si>
    <t>ACTIVIDADES</t>
  </si>
  <si>
    <t>PRODUCTOS</t>
  </si>
  <si>
    <t>RETORNO SOCIAL DE LA INVERSIÓN - SROI</t>
  </si>
  <si>
    <t>RESULTADOS, OUTCOMES O BENEFICIOS</t>
  </si>
  <si>
    <t>INDICADOR</t>
  </si>
  <si>
    <t>DURACIÓN DEL BENEFICIO</t>
  </si>
  <si>
    <t>PROXY</t>
  </si>
  <si>
    <t>FUENTE DEL PROXY</t>
  </si>
  <si>
    <t>DESPLAZAMIENTO (si aplica)</t>
  </si>
  <si>
    <t>ATRIBUCIÓN O PESO MUERTO (Si aplica)</t>
  </si>
  <si>
    <t>VALOR BRUTO DEL OUTCOME (multiplicar el proxy por el indicador)</t>
  </si>
  <si>
    <t>DECRECIMIENTO 
(si aplica)</t>
  </si>
  <si>
    <t xml:space="preserve">VALOR NETO (valor Bruto corregido con Atribución, Desplazamiento y Decrecimiento)  </t>
  </si>
  <si>
    <t>VALOR TOTAL BENEFICIOS (sumatoria de los valores netos de cada beneficio)</t>
  </si>
  <si>
    <t>VALOR TOTAL DE LOS INSUMOS (Sumatoria del valor de los insumos)</t>
  </si>
  <si>
    <t>SROI</t>
  </si>
  <si>
    <t>Entidades gubernamentales, Juntas de Accion comunal</t>
  </si>
  <si>
    <t>Mujeres rurales Sumapaz</t>
  </si>
  <si>
    <t>Analizar la contribución de la mujer rural de la localidad de Sumapaz a la Seguridad Alimentaria SAN</t>
  </si>
  <si>
    <t>Comprender las realidades especificas que asumen las mujeres en la fase de producción, adquisición, preparación, distribución y consumo de alimentos en el ámbito familiar y comunitario</t>
  </si>
  <si>
    <t>Analizar las condiciones sociales, culturales, económicas e institucionales en clave de barreras, capacidades y recursos que limitan o potencian el ejercicio de los roles y responsabilidades por parte de las mujeres en el Sumapaz</t>
  </si>
  <si>
    <t>Mujeres ruralaes para abordar sus aportes a los procesos de seguridad alimentaria.</t>
  </si>
  <si>
    <t xml:space="preserve">Recursos humanos para levantamiento de encuestas y analisis de la informacion. </t>
  </si>
  <si>
    <t>Diagnosticos</t>
  </si>
  <si>
    <t xml:space="preserve">*Diagnóstico inicial de género en la comunidad.  
 *Ejecución de encuestas y entrevistas. semiestructuradas.
*Diseño metodológico participativo con perspectiva de género.  
</t>
  </si>
  <si>
    <t>Divulgación de recomendaciones y pensamientos críticos.</t>
  </si>
  <si>
    <t xml:space="preserve">*Encuestas y entrevistas aplicadas.  
*Documento con recomendaciones  
*Una Base de datos sobre las visiones </t>
  </si>
  <si>
    <t xml:space="preserve">*Datos cualitativos sobre la situación de género vinculada con los ODS. </t>
  </si>
  <si>
    <t xml:space="preserve">*Documento con conocimientos de la mujer mujer su rol y aportes a la seguridad alimentaria. </t>
  </si>
  <si>
    <t>6 meses</t>
  </si>
  <si>
    <t>1 año</t>
  </si>
  <si>
    <r>
      <t xml:space="preserve">El costo total de la ejecución de la encuesta y logistica para el levantamiento de la informacion: </t>
    </r>
    <r>
      <rPr>
        <b/>
        <sz val="11"/>
        <color theme="1"/>
        <rFont val="Calibri"/>
        <family val="2"/>
        <scheme val="minor"/>
      </rPr>
      <t>$25.000.000 COP</t>
    </r>
  </si>
  <si>
    <t>$25.000.000 COP</t>
  </si>
  <si>
    <t>Numero de mujeres encuuestadas /10 mujeres con estudios de bachillerato a nivel postgrado.</t>
  </si>
  <si>
    <t xml:space="preserve">Número de recomendaciones para analizar en la implementación de politicas publicas. </t>
  </si>
  <si>
    <r>
      <t xml:space="preserve">El costo de un domento tecnico con recomendación tecnicas como herramienta para la toma de decisiones de entidades gubernamentales y no gubernamentales tiene un costo de </t>
    </r>
    <r>
      <rPr>
        <b/>
        <sz val="11"/>
        <color theme="1"/>
        <rFont val="Calibri"/>
        <family val="2"/>
        <scheme val="minor"/>
      </rPr>
      <t>$10.000.000 COP</t>
    </r>
  </si>
  <si>
    <t>$10.000.000 COP</t>
  </si>
  <si>
    <t>https://www.colombiacompra.gov.co/</t>
  </si>
  <si>
    <t>COSTO DE LOS INSUMOS</t>
  </si>
  <si>
    <t>SUPUESTO INSUMOS</t>
  </si>
  <si>
    <t xml:space="preserve">Analisis de los roles de las mujeres rurales en el sumapaz con respecto a sus aportes a la seguridad alimentaria. </t>
  </si>
  <si>
    <t>Recursos humanos (personas) para la realizaciòn de entrevistas y levantamiento de la informacion requerida con mujeres rurales.</t>
  </si>
  <si>
    <t>Se estima que para ejecutar esta actividad de requiere de un profesional.</t>
  </si>
  <si>
    <t>A estas persona se le asocia el costo de un salario por  COP 4.200.000 dada el área de especialidad requerida.</t>
  </si>
  <si>
    <t xml:space="preserve"> Se estima que esta actividad durará 6 meses.</t>
  </si>
  <si>
    <t xml:space="preserve"> </t>
  </si>
  <si>
    <t>El costo de un domento tecnico con recomendación tecnicas como herramienta para la toma de decisiones de entidades gubernamentales y no gubernamentales.</t>
  </si>
  <si>
    <t xml:space="preserve">Se estima que el diseño de la cartilla por 40 paginas es de $480.000.                                                      La impresiòn tiene un costo estimado por 500 ejemplares de $20.000 para un $total de 10.000.000                                                  Los acabados tiene costo  aproximado de $1.000.000  </t>
  </si>
  <si>
    <t xml:space="preserve">CANTIDAD </t>
  </si>
  <si>
    <t xml:space="preserve">COSTO </t>
  </si>
  <si>
    <t xml:space="preserve">Poco conocimiento en la implementación de los ODS, en contextos rurales. </t>
  </si>
  <si>
    <t xml:space="preserve">Recursos humanos </t>
  </si>
  <si>
    <t>2 Profesionales</t>
  </si>
  <si>
    <t xml:space="preserve">Transporte </t>
  </si>
  <si>
    <t xml:space="preserve">total de recorridos </t>
  </si>
  <si>
    <t xml:space="preserve">Escasos procesos de evaluación del impacto de la implementación y falta de herramientas para la alineación de los ODS, desde una perspectiva de la  comunidad y con enfoque en políticas públicas. </t>
  </si>
  <si>
    <t xml:space="preserve">Documento tecnico para el desarrollo y estrategias para los ODS </t>
  </si>
  <si>
    <r>
      <t xml:space="preserve"> Sumapaz $</t>
    </r>
    <r>
      <rPr>
        <b/>
        <sz val="14"/>
        <color rgb="FF000000"/>
        <rFont val="Calibri"/>
        <family val="2"/>
        <scheme val="minor"/>
      </rPr>
      <t>7.536.000.</t>
    </r>
    <r>
      <rPr>
        <sz val="14"/>
        <color rgb="FF000000"/>
        <rFont val="Calibri"/>
        <family val="2"/>
        <scheme val="minor"/>
      </rPr>
      <t xml:space="preserve"> Los transportes son de alquiler de vehiculo por dias para 4 sesiones mensuales por 6 meses                         </t>
    </r>
  </si>
  <si>
    <r>
      <rPr>
        <b/>
        <sz val="14"/>
        <color rgb="FF000000"/>
        <rFont val="Calibri"/>
        <family val="2"/>
        <scheme val="minor"/>
      </rPr>
      <t>$15.000.000</t>
    </r>
    <r>
      <rPr>
        <sz val="14"/>
        <color rgb="FF000000"/>
        <rFont val="Calibri"/>
        <family val="2"/>
        <scheme val="minor"/>
      </rPr>
      <t xml:space="preserve"> de acuerdo a la normatividad y contrataciòn con entidades publicas y los impuestos e imprevistos  que acarrea el contrato de venta</t>
    </r>
  </si>
  <si>
    <t>$15.000.000 COP</t>
  </si>
  <si>
    <t xml:space="preserve">https://www.suin-juriscol.gov.co/clp/contenidos.dll/Decretos/30051228?
https://www.supertransporte.gov.co/index.php/ad-tarifas
</t>
  </si>
  <si>
    <r>
      <t xml:space="preserve">Salario base $4.200.000  por 8 meses, total </t>
    </r>
    <r>
      <rPr>
        <b/>
        <sz val="14"/>
        <color rgb="FF000000"/>
        <rFont val="Calibri"/>
        <family val="2"/>
        <scheme val="minor"/>
      </rPr>
      <t>$67.200.000</t>
    </r>
  </si>
  <si>
    <t>$62.200.000 COP</t>
  </si>
  <si>
    <r>
      <t xml:space="preserve">VALOR DEL SROI OTORGA A LA INVESTIGACIÒN UN BENEFICIO DEL </t>
    </r>
    <r>
      <rPr>
        <b/>
        <sz val="11"/>
        <color theme="1"/>
        <rFont val="Calibri"/>
        <family val="2"/>
        <scheme val="minor"/>
      </rPr>
      <t>1.19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</si>
</sst>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1" fillId="5" borderId="1" xfId="0" applyFont="1" applyFill="1" applyBorder="1" applyAlignment="1">
      <alignment wrapText="1"/>
    </xf>
    <xf numFmtId="0" fontId="0" fillId="5" borderId="1" xfId="0" applyFill="1" applyBorder="1"/>
    <xf numFmtId="0" fontId="2" fillId="5" borderId="1" xfId="0" applyFont="1" applyFill="1" applyBorder="1" applyAlignment="1">
      <alignment horizontal="center"/>
    </xf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wrapText="1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 applyAlignment="1">
      <alignment vertical="center"/>
    </xf>
    <xf numFmtId="0" fontId="4" fillId="2" borderId="1" xfId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lombiacompra.gov.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0062-FA56-4205-9CAE-FB03DF642F9F}">
  <dimension ref="B2:P13"/>
  <sheetViews>
    <sheetView tabSelected="1" topLeftCell="H8" zoomScaleNormal="100" workbookViewId="0">
      <selection activeCell="M12" sqref="M12"/>
    </sheetView>
  </sheetViews>
  <sheetFormatPr baseColWidth="10" defaultRowHeight="14.4" x14ac:dyDescent="0.3"/>
  <cols>
    <col min="1" max="1" width="6" customWidth="1"/>
    <col min="2" max="2" width="21.109375" customWidth="1"/>
    <col min="3" max="3" width="19.44140625" customWidth="1"/>
    <col min="4" max="4" width="16.44140625" customWidth="1"/>
    <col min="5" max="5" width="18.77734375" customWidth="1"/>
    <col min="6" max="6" width="19.77734375" customWidth="1"/>
    <col min="7" max="7" width="22.109375" customWidth="1"/>
    <col min="8" max="8" width="15.77734375" customWidth="1"/>
    <col min="9" max="9" width="21.5546875" customWidth="1"/>
    <col min="10" max="10" width="13.21875" customWidth="1"/>
    <col min="11" max="11" width="18.21875" customWidth="1"/>
    <col min="12" max="12" width="24.21875" customWidth="1"/>
    <col min="13" max="13" width="22.5546875" customWidth="1"/>
    <col min="14" max="14" width="23.33203125" customWidth="1"/>
    <col min="15" max="15" width="22.33203125" customWidth="1"/>
    <col min="16" max="16" width="24.88671875" customWidth="1"/>
  </cols>
  <sheetData>
    <row r="2" spans="2:16" ht="21" x14ac:dyDescent="0.4"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2:16" ht="21" x14ac:dyDescent="0.4">
      <c r="B3" s="37" t="s">
        <v>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2:16" ht="18" x14ac:dyDescent="0.35">
      <c r="B4" s="35" t="s">
        <v>2</v>
      </c>
      <c r="C4" s="35"/>
      <c r="D4" s="35"/>
      <c r="E4" s="35"/>
      <c r="F4" s="35"/>
      <c r="G4" s="35"/>
      <c r="H4" s="36" t="s">
        <v>8</v>
      </c>
      <c r="I4" s="36"/>
      <c r="J4" s="36"/>
      <c r="K4" s="36"/>
      <c r="L4" s="36"/>
      <c r="M4" s="36"/>
      <c r="N4" s="36"/>
      <c r="O4" s="36"/>
      <c r="P4" s="36"/>
    </row>
    <row r="5" spans="2:16" ht="57.6" x14ac:dyDescent="0.3">
      <c r="B5" s="4" t="s">
        <v>3</v>
      </c>
      <c r="C5" s="4" t="s">
        <v>4</v>
      </c>
      <c r="D5" s="5" t="s">
        <v>5</v>
      </c>
      <c r="E5" s="5" t="s">
        <v>6</v>
      </c>
      <c r="F5" s="5" t="s">
        <v>7</v>
      </c>
      <c r="G5" s="4" t="s">
        <v>9</v>
      </c>
      <c r="H5" s="1" t="s">
        <v>10</v>
      </c>
      <c r="I5" s="2" t="s">
        <v>11</v>
      </c>
      <c r="J5" s="1" t="s">
        <v>12</v>
      </c>
      <c r="K5" s="2" t="s">
        <v>13</v>
      </c>
      <c r="L5" s="2" t="s">
        <v>16</v>
      </c>
      <c r="M5" s="2" t="s">
        <v>15</v>
      </c>
      <c r="N5" s="2" t="s">
        <v>14</v>
      </c>
      <c r="O5" s="2" t="s">
        <v>17</v>
      </c>
      <c r="P5" s="2" t="s">
        <v>18</v>
      </c>
    </row>
    <row r="6" spans="2:16" ht="100.8" customHeight="1" x14ac:dyDescent="0.3">
      <c r="B6" s="38" t="s">
        <v>23</v>
      </c>
      <c r="C6" s="12" t="s">
        <v>24</v>
      </c>
      <c r="D6" s="11" t="s">
        <v>27</v>
      </c>
      <c r="E6" s="38" t="s">
        <v>30</v>
      </c>
      <c r="F6" s="40" t="s">
        <v>32</v>
      </c>
      <c r="G6" s="43" t="s">
        <v>34</v>
      </c>
      <c r="H6" s="33" t="s">
        <v>39</v>
      </c>
      <c r="I6" s="45" t="s">
        <v>35</v>
      </c>
      <c r="J6" s="33" t="s">
        <v>37</v>
      </c>
      <c r="K6" s="33" t="s">
        <v>66</v>
      </c>
      <c r="L6" s="47" t="s">
        <v>38</v>
      </c>
      <c r="M6" s="49"/>
      <c r="N6" s="49"/>
      <c r="O6" s="49"/>
      <c r="P6" s="47" t="s">
        <v>68</v>
      </c>
    </row>
    <row r="7" spans="2:16" ht="158.4" x14ac:dyDescent="0.3">
      <c r="B7" s="39"/>
      <c r="C7" s="11" t="s">
        <v>25</v>
      </c>
      <c r="D7" s="10" t="s">
        <v>28</v>
      </c>
      <c r="E7" s="39"/>
      <c r="F7" s="41"/>
      <c r="G7" s="44"/>
      <c r="H7" s="34"/>
      <c r="I7" s="46"/>
      <c r="J7" s="34"/>
      <c r="K7" s="34"/>
      <c r="L7" s="48"/>
      <c r="M7" s="50"/>
      <c r="N7" s="50"/>
      <c r="O7" s="50"/>
      <c r="P7" s="48"/>
    </row>
    <row r="8" spans="2:16" ht="244.8" x14ac:dyDescent="0.3">
      <c r="B8" s="10" t="s">
        <v>22</v>
      </c>
      <c r="C8" s="11" t="s">
        <v>26</v>
      </c>
      <c r="D8" s="13" t="s">
        <v>29</v>
      </c>
      <c r="E8" s="10" t="s">
        <v>31</v>
      </c>
      <c r="F8" s="42"/>
      <c r="G8" s="10" t="s">
        <v>33</v>
      </c>
      <c r="H8" s="15" t="s">
        <v>40</v>
      </c>
      <c r="I8" s="16" t="s">
        <v>36</v>
      </c>
      <c r="J8" s="14" t="s">
        <v>41</v>
      </c>
      <c r="K8" s="18" t="s">
        <v>43</v>
      </c>
      <c r="L8" s="17" t="s">
        <v>42</v>
      </c>
      <c r="M8" s="3"/>
      <c r="N8" s="3"/>
      <c r="O8" s="3"/>
      <c r="P8" s="17" t="s">
        <v>65</v>
      </c>
    </row>
    <row r="9" spans="2:16" x14ac:dyDescent="0.3">
      <c r="B9" s="6"/>
      <c r="C9" s="6"/>
      <c r="D9" s="6"/>
      <c r="E9" s="6"/>
      <c r="F9" s="6"/>
      <c r="G9" s="6"/>
      <c r="H9" s="3"/>
      <c r="I9" s="3"/>
      <c r="J9" s="3"/>
      <c r="K9" s="3"/>
      <c r="L9" s="3"/>
      <c r="M9" s="3"/>
      <c r="N9" s="3"/>
      <c r="O9" s="3"/>
      <c r="P9" s="3"/>
    </row>
    <row r="11" spans="2:16" ht="45.45" customHeight="1" x14ac:dyDescent="0.3">
      <c r="O11" s="7" t="s">
        <v>19</v>
      </c>
      <c r="P11" s="8">
        <v>82200000</v>
      </c>
    </row>
    <row r="12" spans="2:16" ht="43.2" x14ac:dyDescent="0.3">
      <c r="M12" s="32" t="s">
        <v>69</v>
      </c>
      <c r="O12" s="7" t="s">
        <v>20</v>
      </c>
      <c r="P12" s="8">
        <v>69200000</v>
      </c>
    </row>
    <row r="13" spans="2:16" ht="18" x14ac:dyDescent="0.35">
      <c r="O13" s="9" t="s">
        <v>21</v>
      </c>
      <c r="P13" s="8">
        <f>P11/P12</f>
        <v>1.1878612716763006</v>
      </c>
    </row>
  </sheetData>
  <mergeCells count="17">
    <mergeCell ref="P6:P7"/>
    <mergeCell ref="H6:H7"/>
    <mergeCell ref="B4:G4"/>
    <mergeCell ref="H4:P4"/>
    <mergeCell ref="B2:P2"/>
    <mergeCell ref="B3:P3"/>
    <mergeCell ref="B6:B7"/>
    <mergeCell ref="E6:E7"/>
    <mergeCell ref="F6:F8"/>
    <mergeCell ref="G6:G7"/>
    <mergeCell ref="I6:I7"/>
    <mergeCell ref="J6:J7"/>
    <mergeCell ref="K6:K7"/>
    <mergeCell ref="L6:L7"/>
    <mergeCell ref="M6:M7"/>
    <mergeCell ref="N6:N7"/>
    <mergeCell ref="O6:O7"/>
  </mergeCells>
  <hyperlinks>
    <hyperlink ref="K8" r:id="rId1" xr:uid="{8BCA6D4F-2B71-4ABD-BB05-0BF4E8ED2C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5629D-639A-4DF7-BF6B-DAFEFA2F2835}">
  <dimension ref="A1:D7"/>
  <sheetViews>
    <sheetView topLeftCell="A6" workbookViewId="0">
      <selection activeCell="B6" sqref="B6"/>
    </sheetView>
  </sheetViews>
  <sheetFormatPr baseColWidth="10" defaultRowHeight="14.4" x14ac:dyDescent="0.3"/>
  <cols>
    <col min="1" max="1" width="14.33203125" bestFit="1" customWidth="1"/>
    <col min="2" max="2" width="36" customWidth="1"/>
    <col min="3" max="3" width="40.44140625" customWidth="1"/>
    <col min="4" max="4" width="38.44140625" customWidth="1"/>
  </cols>
  <sheetData>
    <row r="1" spans="1:4" ht="108" x14ac:dyDescent="0.3">
      <c r="A1" s="19" t="s">
        <v>4</v>
      </c>
      <c r="B1" s="20" t="s">
        <v>5</v>
      </c>
      <c r="C1" s="21" t="s">
        <v>44</v>
      </c>
      <c r="D1" s="19" t="s">
        <v>45</v>
      </c>
    </row>
    <row r="2" spans="1:4" ht="126" x14ac:dyDescent="0.3">
      <c r="A2" s="51" t="s">
        <v>46</v>
      </c>
      <c r="B2" s="51" t="s">
        <v>47</v>
      </c>
      <c r="C2" s="54">
        <v>67200000</v>
      </c>
      <c r="D2" s="22" t="s">
        <v>48</v>
      </c>
    </row>
    <row r="3" spans="1:4" ht="198" x14ac:dyDescent="0.3">
      <c r="A3" s="52"/>
      <c r="B3" s="52"/>
      <c r="C3" s="55"/>
      <c r="D3" s="23" t="s">
        <v>49</v>
      </c>
    </row>
    <row r="4" spans="1:4" ht="90" x14ac:dyDescent="0.3">
      <c r="A4" s="52"/>
      <c r="B4" s="52"/>
      <c r="C4" s="55"/>
      <c r="D4" s="23" t="s">
        <v>50</v>
      </c>
    </row>
    <row r="5" spans="1:4" ht="18" x14ac:dyDescent="0.3">
      <c r="A5" s="52"/>
      <c r="B5" s="53"/>
      <c r="C5" s="56"/>
      <c r="D5" s="24" t="s">
        <v>51</v>
      </c>
    </row>
    <row r="6" spans="1:4" ht="378" x14ac:dyDescent="0.3">
      <c r="A6" s="53"/>
      <c r="B6" s="15" t="s">
        <v>52</v>
      </c>
      <c r="C6" s="25">
        <v>15000000</v>
      </c>
      <c r="D6" s="26" t="s">
        <v>53</v>
      </c>
    </row>
    <row r="7" spans="1:4" ht="18" x14ac:dyDescent="0.35">
      <c r="A7" s="27"/>
      <c r="B7" s="27"/>
      <c r="C7" s="28">
        <f>SUM(C2:C6)</f>
        <v>82200000</v>
      </c>
      <c r="D7" s="27"/>
    </row>
  </sheetData>
  <mergeCells count="3">
    <mergeCell ref="A2:A6"/>
    <mergeCell ref="B2:B5"/>
    <mergeCell ref="C2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8D6F-6BA1-4C4F-A896-622A4611AA2F}">
  <dimension ref="A1:D6"/>
  <sheetViews>
    <sheetView workbookViewId="0">
      <selection activeCell="F2" sqref="F2"/>
    </sheetView>
  </sheetViews>
  <sheetFormatPr baseColWidth="10" defaultRowHeight="14.4" x14ac:dyDescent="0.3"/>
  <cols>
    <col min="1" max="1" width="20.5546875" customWidth="1"/>
    <col min="2" max="2" width="18.77734375" customWidth="1"/>
    <col min="3" max="3" width="16.33203125" customWidth="1"/>
    <col min="4" max="4" width="28.5546875" customWidth="1"/>
  </cols>
  <sheetData>
    <row r="1" spans="1:4" ht="108" x14ac:dyDescent="0.3">
      <c r="A1" s="19" t="s">
        <v>4</v>
      </c>
      <c r="B1" s="20" t="s">
        <v>5</v>
      </c>
      <c r="C1" s="20" t="s">
        <v>54</v>
      </c>
      <c r="D1" s="19" t="s">
        <v>55</v>
      </c>
    </row>
    <row r="2" spans="1:4" ht="54" x14ac:dyDescent="0.3">
      <c r="A2" s="51" t="s">
        <v>56</v>
      </c>
      <c r="B2" s="29" t="s">
        <v>57</v>
      </c>
      <c r="C2" s="30" t="s">
        <v>58</v>
      </c>
      <c r="D2" s="31" t="s">
        <v>67</v>
      </c>
    </row>
    <row r="3" spans="1:4" ht="90" x14ac:dyDescent="0.3">
      <c r="A3" s="52"/>
      <c r="B3" s="29" t="s">
        <v>59</v>
      </c>
      <c r="C3" s="30" t="s">
        <v>60</v>
      </c>
      <c r="D3" s="31" t="s">
        <v>63</v>
      </c>
    </row>
    <row r="4" spans="1:4" ht="18" x14ac:dyDescent="0.3">
      <c r="A4" s="52"/>
      <c r="B4" s="29"/>
      <c r="C4" s="30"/>
      <c r="D4" s="31"/>
    </row>
    <row r="5" spans="1:4" ht="18" x14ac:dyDescent="0.3">
      <c r="A5" s="53"/>
      <c r="B5" s="29"/>
      <c r="C5" s="30"/>
      <c r="D5" s="31"/>
    </row>
    <row r="6" spans="1:4" ht="216" x14ac:dyDescent="0.3">
      <c r="A6" s="30" t="s">
        <v>61</v>
      </c>
      <c r="B6" s="30" t="s">
        <v>62</v>
      </c>
      <c r="C6" s="27"/>
      <c r="D6" s="31" t="s">
        <v>64</v>
      </c>
    </row>
  </sheetData>
  <mergeCells count="1">
    <mergeCell ref="A2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SROI</vt:lpstr>
      <vt:lpstr>Informacion insumos</vt:lpstr>
      <vt:lpstr>Informacion proxy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ECHEVERRI HERNÁNDEZ</dc:creator>
  <cp:lastModifiedBy>Jannier Robledo</cp:lastModifiedBy>
  <dcterms:created xsi:type="dcterms:W3CDTF">2023-11-07T14:07:18Z</dcterms:created>
  <dcterms:modified xsi:type="dcterms:W3CDTF">2025-11-11T23:57:40Z</dcterms:modified>
</cp:coreProperties>
</file>